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2 VERSIÓN\1.- ASIENTOS CONTABLES MENSUALES- CUMPLIMIENTO TRIBUTARIO MENSUAL Y GESTIÓN INICIO DE ACTIVIDADES E-RUT\"/>
    </mc:Choice>
  </mc:AlternateContent>
  <xr:revisionPtr revIDLastSave="0" documentId="13_ncr:1_{EEE0F75E-877B-4E3D-A0BD-2319F39417D8}" xr6:coauthVersionLast="47" xr6:coauthVersionMax="47" xr10:uidLastSave="{00000000-0000-0000-0000-000000000000}"/>
  <bookViews>
    <workbookView xWindow="-120" yWindow="-120" windowWidth="29040" windowHeight="15720" activeTab="3" xr2:uid="{152B9485-A552-4740-AAF9-2038F7B8A5CF}"/>
  </bookViews>
  <sheets>
    <sheet name="COMPRAS SEPTIEMBRE" sheetId="1" r:id="rId1"/>
    <sheet name="COMPRAS FEBRERO" sheetId="2" r:id="rId2"/>
    <sheet name="COMPRAS MARZO" sheetId="3" state="hidden" r:id="rId3"/>
    <sheet name="VENTAS SEPTIEMBRE" sheetId="4" r:id="rId4"/>
    <sheet name="VENTAS FEBRERO" sheetId="5" r:id="rId5"/>
    <sheet name="VENTAS MARZO" sheetId="6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4" l="1"/>
  <c r="M10" i="4"/>
  <c r="I16" i="4" s="1"/>
  <c r="I19" i="4" s="1"/>
  <c r="H15" i="4"/>
  <c r="I24" i="1"/>
  <c r="H24" i="1"/>
  <c r="H21" i="1"/>
  <c r="H20" i="1"/>
  <c r="O11" i="1"/>
  <c r="H17" i="1" s="1"/>
  <c r="H16" i="1"/>
  <c r="H15" i="1"/>
  <c r="I22" i="1"/>
  <c r="H19" i="4"/>
  <c r="H18" i="1"/>
  <c r="N10" i="4"/>
  <c r="L10" i="4"/>
  <c r="L11" i="1"/>
  <c r="P10" i="1"/>
  <c r="N11" i="1"/>
  <c r="M11" i="1"/>
  <c r="J11" i="1"/>
  <c r="O9" i="1"/>
  <c r="P9" i="1" s="1"/>
  <c r="H19" i="1"/>
  <c r="O8" i="1"/>
  <c r="P8" i="1" s="1"/>
  <c r="I14" i="5"/>
  <c r="I13" i="5"/>
  <c r="H12" i="5"/>
  <c r="H16" i="5" s="1"/>
  <c r="K9" i="2"/>
  <c r="M9" i="2"/>
  <c r="I17" i="2" s="1"/>
  <c r="I19" i="2" s="1"/>
  <c r="L9" i="2"/>
  <c r="H16" i="2" s="1"/>
  <c r="L6" i="3"/>
  <c r="H13" i="3" s="1"/>
  <c r="M6" i="3"/>
  <c r="I14" i="3" s="1"/>
  <c r="I16" i="3" s="1"/>
  <c r="K6" i="3"/>
  <c r="H12" i="3"/>
  <c r="H11" i="3"/>
  <c r="H15" i="2"/>
  <c r="H13" i="2"/>
  <c r="H14" i="2"/>
  <c r="K7" i="5"/>
  <c r="L7" i="5"/>
  <c r="M7" i="5"/>
  <c r="J7" i="5"/>
  <c r="K10" i="4"/>
  <c r="J9" i="2"/>
  <c r="P11" i="1" l="1"/>
  <c r="I16" i="5"/>
  <c r="H16" i="3"/>
  <c r="H19" i="2"/>
</calcChain>
</file>

<file path=xl/sharedStrings.xml><?xml version="1.0" encoding="utf-8"?>
<sst xmlns="http://schemas.openxmlformats.org/spreadsheetml/2006/main" count="246" uniqueCount="84">
  <si>
    <t>Nro</t>
  </si>
  <si>
    <t>Tipo Doc</t>
  </si>
  <si>
    <t>Tipo Compra</t>
  </si>
  <si>
    <t>RUT Proveedor</t>
  </si>
  <si>
    <t>Razon Social</t>
  </si>
  <si>
    <t>Folio</t>
  </si>
  <si>
    <t>Fecha Docto</t>
  </si>
  <si>
    <t>Fecha Recepcion</t>
  </si>
  <si>
    <t>Fecha Acuse</t>
  </si>
  <si>
    <t>Monto Exento</t>
  </si>
  <si>
    <t>Monto Neto</t>
  </si>
  <si>
    <t>Monto IVA Recuperable</t>
  </si>
  <si>
    <t>Monto Total</t>
  </si>
  <si>
    <t>Del Giro</t>
  </si>
  <si>
    <t>76018653-8</t>
  </si>
  <si>
    <t>GM DISTRIBUTION CHILE LIMITADA</t>
  </si>
  <si>
    <t>76800426-9</t>
  </si>
  <si>
    <t>SPOT PACKAGING SPA</t>
  </si>
  <si>
    <t>97036000-K</t>
  </si>
  <si>
    <t>Santander - Chile</t>
  </si>
  <si>
    <t>Tipo Venta</t>
  </si>
  <si>
    <t>Rut cliente</t>
  </si>
  <si>
    <t>Fecha Acuse Recibo</t>
  </si>
  <si>
    <t>Fecha Reclamo</t>
  </si>
  <si>
    <t>Monto IVA</t>
  </si>
  <si>
    <t>Monto total</t>
  </si>
  <si>
    <t>76319008-0</t>
  </si>
  <si>
    <t>INVERSIONES SURANDINO S.A.</t>
  </si>
  <si>
    <t>76308711-5</t>
  </si>
  <si>
    <t>HOTELERA PATAGONIA DOS S.A.</t>
  </si>
  <si>
    <t>76901880-8</t>
  </si>
  <si>
    <t>HERNAN ANDRES QUIROZ MARCHANT INGENIERIA EIRL</t>
  </si>
  <si>
    <t>76765035-3</t>
  </si>
  <si>
    <t>SOCIEDAD COMERCIAL MUSEIGEN LIMITADA</t>
  </si>
  <si>
    <t>76320775-7</t>
  </si>
  <si>
    <t>HOTELERA PATAGONIA TRES S.A.</t>
  </si>
  <si>
    <t>V</t>
  </si>
  <si>
    <t>76826175-K</t>
  </si>
  <si>
    <t>INVERSIONES GESTION Y FINANZAS SPA</t>
  </si>
  <si>
    <t>96756430-3</t>
  </si>
  <si>
    <t>CHILEXPRESS S.A.</t>
  </si>
  <si>
    <t>76049144-6</t>
  </si>
  <si>
    <t>HOTELERA PATAGONIA S.A.</t>
  </si>
  <si>
    <t>TOTALES</t>
  </si>
  <si>
    <t>TIPO DE COMPRA</t>
  </si>
  <si>
    <t>MERCADERÍA</t>
  </si>
  <si>
    <t>COMISIÓN BANCARIA</t>
  </si>
  <si>
    <t>GASTOS BANCARIOS</t>
  </si>
  <si>
    <t>FLETES</t>
  </si>
  <si>
    <t>MERCADERÍA NC</t>
  </si>
  <si>
    <t>TIPO DE VENTA</t>
  </si>
  <si>
    <t>ASIENTO CONTABLE</t>
  </si>
  <si>
    <t>IVA CF</t>
  </si>
  <si>
    <t>PROVEEDORES</t>
  </si>
  <si>
    <t>DEBE</t>
  </si>
  <si>
    <t>HABER</t>
  </si>
  <si>
    <t>FLETE</t>
  </si>
  <si>
    <t>VTA MERCADERÍA</t>
  </si>
  <si>
    <t>IVA DF</t>
  </si>
  <si>
    <t>CLIENTES</t>
  </si>
  <si>
    <t>ACTIVO CORRIENTE</t>
  </si>
  <si>
    <t>RESULTADO PÉRDIDA= GASTO BANCARIO</t>
  </si>
  <si>
    <t>PROVEEDORES O FACTURAS POR PAGAR</t>
  </si>
  <si>
    <t>PASIVO CORRIENTE</t>
  </si>
  <si>
    <t>ACTIVO FIJO</t>
  </si>
  <si>
    <t>MAQUINARIA Y EQUIPO</t>
  </si>
  <si>
    <t>COMPRA SUPERMERCADO</t>
  </si>
  <si>
    <t>OTRO IMPUESTO</t>
  </si>
  <si>
    <t>GASTOS GENERALES</t>
  </si>
  <si>
    <t>RESULTADO PÉRDIDA= GASTOS GENERALES</t>
  </si>
  <si>
    <t>IMPTO ESPECÍFICO</t>
  </si>
  <si>
    <t>IMPTO ESPECÍFICO RECUPERABLE</t>
  </si>
  <si>
    <t>COMPRA COMBUSTIBLE</t>
  </si>
  <si>
    <t>IVA IMPTO ESPECÍFICO 80%</t>
  </si>
  <si>
    <t>COMBUSTIBLE</t>
  </si>
  <si>
    <t>RESULTADO PÉRDIDA= COMBUSTIBLE</t>
  </si>
  <si>
    <t xml:space="preserve">RESULTADO GANANCIA </t>
  </si>
  <si>
    <t>ASIENTO CENTRALIZACIÓN</t>
  </si>
  <si>
    <t>BALANCE</t>
  </si>
  <si>
    <t>MAQUINARIA</t>
  </si>
  <si>
    <t>SERVICIOS AFECTO O NO AFECTO A IVA</t>
  </si>
  <si>
    <t>PAGAR EN EL F29</t>
  </si>
  <si>
    <t>AL FISCO</t>
  </si>
  <si>
    <t>COBRADO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</si>
</sst>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</cellStyleXfs>
  <cellXfs count="86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3" fillId="3" borderId="0" xfId="3"/>
    <xf numFmtId="14" fontId="3" fillId="2" borderId="0" xfId="2" applyNumberFormat="1"/>
    <xf numFmtId="0" fontId="3" fillId="2" borderId="0" xfId="2"/>
    <xf numFmtId="164" fontId="3" fillId="2" borderId="0" xfId="2" applyNumberFormat="1"/>
    <xf numFmtId="164" fontId="0" fillId="0" borderId="2" xfId="0" applyNumberFormat="1" applyBorder="1"/>
    <xf numFmtId="164" fontId="0" fillId="0" borderId="3" xfId="0" applyNumberFormat="1" applyBorder="1"/>
    <xf numFmtId="0" fontId="0" fillId="0" borderId="3" xfId="0" applyBorder="1"/>
    <xf numFmtId="14" fontId="2" fillId="4" borderId="1" xfId="0" applyNumberFormat="1" applyFont="1" applyFill="1" applyBorder="1"/>
    <xf numFmtId="164" fontId="2" fillId="4" borderId="4" xfId="0" applyNumberFormat="1" applyFont="1" applyFill="1" applyBorder="1"/>
    <xf numFmtId="0" fontId="0" fillId="0" borderId="8" xfId="0" applyBorder="1"/>
    <xf numFmtId="0" fontId="2" fillId="4" borderId="9" xfId="0" applyFont="1" applyFill="1" applyBorder="1"/>
    <xf numFmtId="0" fontId="0" fillId="0" borderId="10" xfId="0" applyBorder="1"/>
    <xf numFmtId="164" fontId="0" fillId="0" borderId="10" xfId="0" applyNumberFormat="1" applyBorder="1"/>
    <xf numFmtId="164" fontId="2" fillId="4" borderId="11" xfId="0" applyNumberFormat="1" applyFont="1" applyFill="1" applyBorder="1"/>
    <xf numFmtId="0" fontId="0" fillId="0" borderId="12" xfId="0" applyBorder="1"/>
    <xf numFmtId="0" fontId="0" fillId="0" borderId="13" xfId="0" applyBorder="1"/>
    <xf numFmtId="14" fontId="0" fillId="0" borderId="13" xfId="0" applyNumberFormat="1" applyBorder="1"/>
    <xf numFmtId="0" fontId="0" fillId="0" borderId="14" xfId="0" applyBorder="1"/>
    <xf numFmtId="0" fontId="4" fillId="5" borderId="0" xfId="0" applyFont="1" applyFill="1"/>
    <xf numFmtId="164" fontId="4" fillId="5" borderId="0" xfId="1" applyNumberFormat="1" applyFont="1" applyFill="1"/>
    <xf numFmtId="14" fontId="4" fillId="5" borderId="0" xfId="0" applyNumberFormat="1" applyFont="1" applyFill="1"/>
    <xf numFmtId="164" fontId="4" fillId="5" borderId="0" xfId="2" applyNumberFormat="1" applyFont="1" applyFill="1"/>
    <xf numFmtId="164" fontId="4" fillId="5" borderId="0" xfId="3" applyNumberFormat="1" applyFont="1" applyFill="1"/>
    <xf numFmtId="14" fontId="4" fillId="5" borderId="0" xfId="2" applyNumberFormat="1" applyFont="1" applyFill="1"/>
    <xf numFmtId="0" fontId="4" fillId="5" borderId="0" xfId="2" applyFont="1" applyFill="1"/>
    <xf numFmtId="0" fontId="5" fillId="5" borderId="0" xfId="0" applyFont="1" applyFill="1" applyAlignment="1">
      <alignment horizontal="center"/>
    </xf>
    <xf numFmtId="0" fontId="4" fillId="5" borderId="8" xfId="0" applyFont="1" applyFill="1" applyBorder="1"/>
    <xf numFmtId="14" fontId="5" fillId="5" borderId="1" xfId="0" applyNumberFormat="1" applyFont="1" applyFill="1" applyBorder="1"/>
    <xf numFmtId="0" fontId="5" fillId="5" borderId="9" xfId="0" applyFont="1" applyFill="1" applyBorder="1"/>
    <xf numFmtId="0" fontId="5" fillId="5" borderId="0" xfId="0" applyFont="1" applyFill="1"/>
    <xf numFmtId="164" fontId="4" fillId="5" borderId="2" xfId="0" applyNumberFormat="1" applyFont="1" applyFill="1" applyBorder="1"/>
    <xf numFmtId="0" fontId="4" fillId="5" borderId="10" xfId="0" applyFont="1" applyFill="1" applyBorder="1"/>
    <xf numFmtId="164" fontId="4" fillId="5" borderId="3" xfId="0" applyNumberFormat="1" applyFont="1" applyFill="1" applyBorder="1"/>
    <xf numFmtId="0" fontId="4" fillId="5" borderId="3" xfId="0" applyFont="1" applyFill="1" applyBorder="1"/>
    <xf numFmtId="164" fontId="4" fillId="5" borderId="10" xfId="0" applyNumberFormat="1" applyFont="1" applyFill="1" applyBorder="1"/>
    <xf numFmtId="164" fontId="4" fillId="5" borderId="0" xfId="0" applyNumberFormat="1" applyFont="1" applyFill="1"/>
    <xf numFmtId="164" fontId="5" fillId="5" borderId="4" xfId="0" applyNumberFormat="1" applyFont="1" applyFill="1" applyBorder="1"/>
    <xf numFmtId="164" fontId="5" fillId="5" borderId="11" xfId="0" applyNumberFormat="1" applyFont="1" applyFill="1" applyBorder="1"/>
    <xf numFmtId="164" fontId="5" fillId="5" borderId="0" xfId="0" applyNumberFormat="1" applyFont="1" applyFill="1"/>
    <xf numFmtId="0" fontId="4" fillId="5" borderId="12" xfId="0" applyFont="1" applyFill="1" applyBorder="1"/>
    <xf numFmtId="0" fontId="4" fillId="5" borderId="13" xfId="0" applyFont="1" applyFill="1" applyBorder="1"/>
    <xf numFmtId="14" fontId="4" fillId="5" borderId="13" xfId="0" applyNumberFormat="1" applyFont="1" applyFill="1" applyBorder="1"/>
    <xf numFmtId="0" fontId="4" fillId="5" borderId="14" xfId="0" applyFont="1" applyFill="1" applyBorder="1"/>
    <xf numFmtId="0" fontId="4" fillId="5" borderId="0" xfId="3" applyFont="1" applyFill="1"/>
    <xf numFmtId="0" fontId="4" fillId="5" borderId="0" xfId="2" applyNumberFormat="1" applyFont="1" applyFill="1"/>
    <xf numFmtId="14" fontId="5" fillId="5" borderId="0" xfId="2" applyNumberFormat="1" applyFont="1" applyFill="1"/>
    <xf numFmtId="0" fontId="5" fillId="5" borderId="0" xfId="2" applyFont="1" applyFill="1"/>
    <xf numFmtId="164" fontId="5" fillId="5" borderId="0" xfId="1" applyNumberFormat="1" applyFont="1" applyFill="1"/>
    <xf numFmtId="0" fontId="4" fillId="6" borderId="0" xfId="0" applyFont="1" applyFill="1"/>
    <xf numFmtId="14" fontId="4" fillId="6" borderId="0" xfId="0" applyNumberFormat="1" applyFont="1" applyFill="1"/>
    <xf numFmtId="164" fontId="4" fillId="6" borderId="0" xfId="2" applyNumberFormat="1" applyFont="1" applyFill="1"/>
    <xf numFmtId="164" fontId="4" fillId="7" borderId="0" xfId="3" applyNumberFormat="1" applyFont="1" applyFill="1"/>
    <xf numFmtId="0" fontId="4" fillId="6" borderId="0" xfId="2" applyFont="1" applyFill="1"/>
    <xf numFmtId="0" fontId="4" fillId="8" borderId="8" xfId="0" applyFont="1" applyFill="1" applyBorder="1"/>
    <xf numFmtId="0" fontId="4" fillId="8" borderId="0" xfId="0" applyFont="1" applyFill="1"/>
    <xf numFmtId="14" fontId="4" fillId="8" borderId="0" xfId="0" applyNumberFormat="1" applyFont="1" applyFill="1"/>
    <xf numFmtId="164" fontId="4" fillId="8" borderId="3" xfId="0" applyNumberFormat="1" applyFont="1" applyFill="1" applyBorder="1"/>
    <xf numFmtId="164" fontId="4" fillId="6" borderId="0" xfId="1" applyNumberFormat="1" applyFont="1" applyFill="1"/>
    <xf numFmtId="0" fontId="4" fillId="6" borderId="8" xfId="0" applyFont="1" applyFill="1" applyBorder="1"/>
    <xf numFmtId="164" fontId="4" fillId="6" borderId="3" xfId="0" applyNumberFormat="1" applyFont="1" applyFill="1" applyBorder="1"/>
    <xf numFmtId="0" fontId="4" fillId="6" borderId="3" xfId="0" applyFont="1" applyFill="1" applyBorder="1"/>
    <xf numFmtId="164" fontId="4" fillId="6" borderId="10" xfId="0" applyNumberFormat="1" applyFont="1" applyFill="1" applyBorder="1"/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14" fontId="4" fillId="7" borderId="0" xfId="2" applyNumberFormat="1" applyFont="1" applyFill="1"/>
    <xf numFmtId="0" fontId="4" fillId="7" borderId="0" xfId="2" applyFont="1" applyFill="1"/>
    <xf numFmtId="164" fontId="4" fillId="7" borderId="0" xfId="2" applyNumberFormat="1" applyFont="1" applyFill="1"/>
    <xf numFmtId="0" fontId="4" fillId="7" borderId="8" xfId="0" applyFont="1" applyFill="1" applyBorder="1"/>
    <xf numFmtId="0" fontId="4" fillId="7" borderId="0" xfId="0" applyFont="1" applyFill="1"/>
    <xf numFmtId="14" fontId="4" fillId="7" borderId="0" xfId="0" applyNumberFormat="1" applyFont="1" applyFill="1"/>
    <xf numFmtId="164" fontId="4" fillId="7" borderId="2" xfId="0" applyNumberFormat="1" applyFont="1" applyFill="1" applyBorder="1"/>
    <xf numFmtId="164" fontId="4" fillId="7" borderId="3" xfId="0" applyNumberFormat="1" applyFont="1" applyFill="1" applyBorder="1"/>
    <xf numFmtId="164" fontId="4" fillId="9" borderId="0" xfId="1" applyNumberFormat="1" applyFont="1" applyFill="1"/>
    <xf numFmtId="0" fontId="4" fillId="8" borderId="3" xfId="0" applyFont="1" applyFill="1" applyBorder="1"/>
    <xf numFmtId="164" fontId="4" fillId="8" borderId="10" xfId="0" applyNumberFormat="1" applyFont="1" applyFill="1" applyBorder="1"/>
    <xf numFmtId="0" fontId="5" fillId="6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164" fontId="5" fillId="6" borderId="0" xfId="1" applyNumberFormat="1" applyFont="1" applyFill="1"/>
  </cellXfs>
  <cellStyles count="4">
    <cellStyle name="Énfasis1" xfId="2" builtinId="29"/>
    <cellStyle name="Énfasis2" xfId="3" builtinId="33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311150</xdr:colOff>
      <xdr:row>15</xdr:row>
      <xdr:rowOff>107950</xdr:rowOff>
    </xdr:from>
    <xdr:to>
      <xdr:col>11</xdr:col>
      <xdr:colOff>19050</xdr:colOff>
      <xdr:row>15</xdr:row>
      <xdr:rowOff>107950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5895AF90-A3E7-2D17-5A3D-7AA1D1F241FD}"/>
            </a:ext>
          </a:extLst>
        </xdr:cNvPr>
        <xdr:cNvCxnSpPr/>
      </xdr:nvCxnSpPr>
      <xdr:spPr>
        <a:xfrm>
          <a:off x="10337800" y="2978150"/>
          <a:ext cx="4699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DACA-633A-4244-A2D3-973CC7B8A97E}">
  <sheetPr>
    <tabColor rgb="FFFFC000"/>
  </sheetPr>
  <dimension ref="A1:R25"/>
  <sheetViews>
    <sheetView topLeftCell="F1" zoomScale="130" zoomScaleNormal="130" workbookViewId="0">
      <selection activeCell="N10" sqref="N10"/>
    </sheetView>
  </sheetViews>
  <sheetFormatPr baseColWidth="10" defaultRowHeight="15" x14ac:dyDescent="0.25"/>
  <cols>
    <col min="1" max="1" width="11.42578125" style="21"/>
    <col min="2" max="2" width="7.7109375" style="21" customWidth="1"/>
    <col min="3" max="3" width="11.42578125" style="21"/>
    <col min="4" max="4" width="40.85546875" style="21" customWidth="1"/>
    <col min="5" max="5" width="29" style="21" customWidth="1"/>
    <col min="6" max="6" width="16.7109375" style="21" customWidth="1"/>
    <col min="7" max="7" width="11.42578125" style="23"/>
    <col min="8" max="8" width="17" style="23" customWidth="1"/>
    <col min="9" max="11" width="15.28515625" style="21" customWidth="1"/>
    <col min="12" max="12" width="24.85546875" style="21" customWidth="1"/>
    <col min="13" max="13" width="11.5703125" style="22" bestFit="1" customWidth="1"/>
    <col min="14" max="14" width="13.140625" style="22" bestFit="1" customWidth="1"/>
    <col min="15" max="15" width="14.5703125" style="22" customWidth="1"/>
    <col min="16" max="16" width="13.140625" style="22" bestFit="1" customWidth="1"/>
    <col min="17" max="17" width="21.85546875" style="22" customWidth="1"/>
    <col min="18" max="16384" width="11.42578125" style="21"/>
  </cols>
  <sheetData>
    <row r="1" spans="1:18" x14ac:dyDescent="0.25">
      <c r="A1" s="2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2" t="s">
        <v>6</v>
      </c>
      <c r="H1" s="52" t="s">
        <v>7</v>
      </c>
      <c r="I1" s="51" t="s">
        <v>8</v>
      </c>
      <c r="J1" s="51" t="s">
        <v>67</v>
      </c>
      <c r="K1" s="51" t="s">
        <v>70</v>
      </c>
      <c r="L1" s="51" t="s">
        <v>71</v>
      </c>
      <c r="M1" s="53" t="s">
        <v>9</v>
      </c>
      <c r="N1" s="53" t="s">
        <v>10</v>
      </c>
      <c r="O1" s="53" t="s">
        <v>11</v>
      </c>
      <c r="P1" s="53" t="s">
        <v>12</v>
      </c>
      <c r="Q1" s="54" t="s">
        <v>44</v>
      </c>
    </row>
    <row r="2" spans="1:18" x14ac:dyDescent="0.25">
      <c r="A2" s="21">
        <v>1</v>
      </c>
      <c r="B2" s="21">
        <v>33</v>
      </c>
      <c r="C2" s="21" t="s">
        <v>13</v>
      </c>
      <c r="D2" s="21" t="s">
        <v>14</v>
      </c>
      <c r="E2" s="21" t="s">
        <v>15</v>
      </c>
      <c r="F2" s="21">
        <v>2126</v>
      </c>
      <c r="G2" s="23">
        <v>45541</v>
      </c>
      <c r="M2" s="22">
        <v>0</v>
      </c>
      <c r="N2" s="22">
        <v>1320000</v>
      </c>
      <c r="O2" s="22">
        <v>250800</v>
      </c>
      <c r="P2" s="22">
        <v>1570800</v>
      </c>
      <c r="Q2" s="22" t="s">
        <v>45</v>
      </c>
    </row>
    <row r="3" spans="1:18" x14ac:dyDescent="0.25">
      <c r="A3" s="21">
        <v>2</v>
      </c>
      <c r="B3" s="21">
        <v>33</v>
      </c>
      <c r="C3" s="21" t="s">
        <v>13</v>
      </c>
      <c r="D3" s="21" t="s">
        <v>14</v>
      </c>
      <c r="E3" s="21" t="s">
        <v>15</v>
      </c>
      <c r="F3" s="21">
        <v>2130</v>
      </c>
      <c r="G3" s="23">
        <v>45546</v>
      </c>
      <c r="M3" s="22">
        <v>0</v>
      </c>
      <c r="N3" s="22">
        <v>82500</v>
      </c>
      <c r="O3" s="22">
        <v>15675</v>
      </c>
      <c r="P3" s="22">
        <v>98175</v>
      </c>
      <c r="Q3" s="22" t="s">
        <v>45</v>
      </c>
    </row>
    <row r="4" spans="1:18" x14ac:dyDescent="0.25">
      <c r="A4" s="21">
        <v>3</v>
      </c>
      <c r="B4" s="21">
        <v>33</v>
      </c>
      <c r="C4" s="21" t="s">
        <v>13</v>
      </c>
      <c r="D4" s="21" t="s">
        <v>16</v>
      </c>
      <c r="E4" s="21" t="s">
        <v>17</v>
      </c>
      <c r="F4" s="21">
        <v>1258</v>
      </c>
      <c r="G4" s="23">
        <v>45555</v>
      </c>
      <c r="M4" s="22">
        <v>0</v>
      </c>
      <c r="N4" s="22">
        <v>190000</v>
      </c>
      <c r="O4" s="22">
        <v>36100</v>
      </c>
      <c r="P4" s="22">
        <v>226100</v>
      </c>
      <c r="Q4" s="22" t="s">
        <v>45</v>
      </c>
    </row>
    <row r="5" spans="1:18" x14ac:dyDescent="0.25">
      <c r="A5" s="21">
        <v>4</v>
      </c>
      <c r="B5" s="21">
        <v>33</v>
      </c>
      <c r="C5" s="21" t="s">
        <v>13</v>
      </c>
      <c r="D5" s="21" t="s">
        <v>16</v>
      </c>
      <c r="E5" s="21" t="s">
        <v>17</v>
      </c>
      <c r="F5" s="21">
        <v>1293</v>
      </c>
      <c r="G5" s="23">
        <v>45559</v>
      </c>
      <c r="M5" s="22">
        <v>0</v>
      </c>
      <c r="N5" s="22">
        <v>380000</v>
      </c>
      <c r="O5" s="22">
        <v>72200</v>
      </c>
      <c r="P5" s="22">
        <v>452200</v>
      </c>
      <c r="Q5" s="22" t="s">
        <v>45</v>
      </c>
    </row>
    <row r="6" spans="1:18" x14ac:dyDescent="0.25">
      <c r="A6" s="21">
        <v>5</v>
      </c>
      <c r="B6" s="21">
        <v>33</v>
      </c>
      <c r="C6" s="21" t="s">
        <v>13</v>
      </c>
      <c r="D6" s="21" t="s">
        <v>18</v>
      </c>
      <c r="E6" s="21" t="s">
        <v>19</v>
      </c>
      <c r="F6" s="21">
        <v>38845484</v>
      </c>
      <c r="G6" s="23">
        <v>45562</v>
      </c>
      <c r="M6" s="22">
        <v>0</v>
      </c>
      <c r="N6" s="22">
        <v>9796</v>
      </c>
      <c r="O6" s="22">
        <v>1861</v>
      </c>
      <c r="P6" s="22">
        <v>11657</v>
      </c>
      <c r="Q6" s="22" t="s">
        <v>46</v>
      </c>
    </row>
    <row r="7" spans="1:18" x14ac:dyDescent="0.25">
      <c r="A7" s="21">
        <v>6</v>
      </c>
      <c r="B7" s="21">
        <v>34</v>
      </c>
      <c r="C7" s="21" t="s">
        <v>13</v>
      </c>
      <c r="D7" s="21" t="s">
        <v>18</v>
      </c>
      <c r="E7" s="21" t="s">
        <v>19</v>
      </c>
      <c r="F7" s="21">
        <v>8185146</v>
      </c>
      <c r="G7" s="23">
        <v>45562</v>
      </c>
      <c r="M7" s="22">
        <v>19020</v>
      </c>
      <c r="N7" s="22">
        <v>0</v>
      </c>
      <c r="O7" s="22">
        <v>0</v>
      </c>
      <c r="P7" s="22">
        <v>19020</v>
      </c>
      <c r="Q7" s="22" t="s">
        <v>46</v>
      </c>
    </row>
    <row r="8" spans="1:18" x14ac:dyDescent="0.25">
      <c r="J8" s="22"/>
      <c r="K8" s="22"/>
      <c r="L8" s="22"/>
      <c r="N8" s="22">
        <v>10000000</v>
      </c>
      <c r="O8" s="22">
        <f>+N8*19%</f>
        <v>1900000</v>
      </c>
      <c r="P8" s="22">
        <f>SUM(N8:O8)</f>
        <v>11900000</v>
      </c>
      <c r="Q8" s="22" t="s">
        <v>79</v>
      </c>
      <c r="R8" s="21" t="s">
        <v>64</v>
      </c>
    </row>
    <row r="9" spans="1:18" x14ac:dyDescent="0.25">
      <c r="J9" s="22">
        <v>20000</v>
      </c>
      <c r="K9" s="22"/>
      <c r="L9" s="22"/>
      <c r="N9" s="22">
        <v>100000</v>
      </c>
      <c r="O9" s="22">
        <f>+N9*19%</f>
        <v>19000</v>
      </c>
      <c r="P9" s="22">
        <f>+J9+N9+O9</f>
        <v>139000</v>
      </c>
      <c r="Q9" s="22" t="s">
        <v>66</v>
      </c>
    </row>
    <row r="10" spans="1:18" x14ac:dyDescent="0.25">
      <c r="J10" s="22"/>
      <c r="K10" s="22">
        <v>8998</v>
      </c>
      <c r="L10" s="79">
        <v>35991</v>
      </c>
      <c r="N10" s="22">
        <v>970598</v>
      </c>
      <c r="O10" s="79">
        <v>184413</v>
      </c>
      <c r="P10" s="79">
        <f>SUM(J10:O10)</f>
        <v>1200000</v>
      </c>
      <c r="Q10" s="22" t="s">
        <v>72</v>
      </c>
    </row>
    <row r="11" spans="1:18" x14ac:dyDescent="0.25">
      <c r="H11" s="71" t="s">
        <v>43</v>
      </c>
      <c r="I11" s="72"/>
      <c r="J11" s="73">
        <f>SUM(J2:J9)</f>
        <v>20000</v>
      </c>
      <c r="K11" s="73"/>
      <c r="L11" s="73">
        <f>SUM(L10)</f>
        <v>35991</v>
      </c>
      <c r="M11" s="73">
        <f>SUM(M2:M9)</f>
        <v>19020</v>
      </c>
      <c r="N11" s="73">
        <f>SUM(N2:N10)</f>
        <v>13052894</v>
      </c>
      <c r="O11" s="73">
        <f>SUM(O2:O10)</f>
        <v>2480049</v>
      </c>
      <c r="P11" s="73">
        <f>SUM(P2:P10)</f>
        <v>15616952</v>
      </c>
    </row>
    <row r="12" spans="1:18" ht="15.75" thickBot="1" x14ac:dyDescent="0.3"/>
    <row r="13" spans="1:18" x14ac:dyDescent="0.25">
      <c r="E13" s="65" t="s">
        <v>77</v>
      </c>
      <c r="F13" s="66"/>
      <c r="G13" s="66"/>
      <c r="H13" s="66"/>
      <c r="I13" s="67"/>
      <c r="J13" s="28"/>
      <c r="K13" s="28"/>
      <c r="L13" s="28"/>
    </row>
    <row r="14" spans="1:18" x14ac:dyDescent="0.25">
      <c r="D14" s="21" t="s">
        <v>78</v>
      </c>
      <c r="E14" s="29"/>
      <c r="H14" s="30" t="s">
        <v>54</v>
      </c>
      <c r="I14" s="31" t="s">
        <v>55</v>
      </c>
      <c r="J14" s="32"/>
      <c r="K14" s="32"/>
      <c r="L14" s="32"/>
    </row>
    <row r="15" spans="1:18" x14ac:dyDescent="0.25">
      <c r="D15" s="51" t="s">
        <v>60</v>
      </c>
      <c r="E15" s="74" t="s">
        <v>45</v>
      </c>
      <c r="F15" s="75"/>
      <c r="G15" s="76"/>
      <c r="H15" s="77">
        <f>SUM(N2:N5)</f>
        <v>1972500</v>
      </c>
      <c r="I15" s="34"/>
    </row>
    <row r="16" spans="1:18" x14ac:dyDescent="0.25">
      <c r="D16" s="51" t="s">
        <v>61</v>
      </c>
      <c r="E16" s="74" t="s">
        <v>46</v>
      </c>
      <c r="F16" s="75"/>
      <c r="G16" s="76"/>
      <c r="H16" s="78">
        <f>SUM(N6+M7)</f>
        <v>28816</v>
      </c>
      <c r="I16" s="34"/>
    </row>
    <row r="17" spans="4:12" x14ac:dyDescent="0.25">
      <c r="D17" s="51" t="s">
        <v>60</v>
      </c>
      <c r="E17" s="61" t="s">
        <v>52</v>
      </c>
      <c r="F17" s="51"/>
      <c r="G17" s="52"/>
      <c r="H17" s="62">
        <f>+O11</f>
        <v>2480049</v>
      </c>
      <c r="I17" s="34"/>
    </row>
    <row r="18" spans="4:12" x14ac:dyDescent="0.25">
      <c r="D18" s="51" t="s">
        <v>60</v>
      </c>
      <c r="E18" s="56" t="s">
        <v>73</v>
      </c>
      <c r="F18" s="57"/>
      <c r="G18" s="58"/>
      <c r="H18" s="59">
        <f>+L10</f>
        <v>35991</v>
      </c>
      <c r="I18" s="34"/>
    </row>
    <row r="19" spans="4:12" x14ac:dyDescent="0.25">
      <c r="D19" s="51" t="s">
        <v>64</v>
      </c>
      <c r="E19" s="61" t="s">
        <v>65</v>
      </c>
      <c r="F19" s="51"/>
      <c r="G19" s="52"/>
      <c r="H19" s="62">
        <f>+N8</f>
        <v>10000000</v>
      </c>
      <c r="I19" s="34"/>
    </row>
    <row r="20" spans="4:12" x14ac:dyDescent="0.25">
      <c r="D20" s="51" t="s">
        <v>69</v>
      </c>
      <c r="E20" s="29" t="s">
        <v>68</v>
      </c>
      <c r="H20" s="35">
        <f>+J9+N9</f>
        <v>120000</v>
      </c>
      <c r="I20" s="34"/>
    </row>
    <row r="21" spans="4:12" x14ac:dyDescent="0.25">
      <c r="D21" s="51" t="s">
        <v>75</v>
      </c>
      <c r="E21" s="61" t="s">
        <v>74</v>
      </c>
      <c r="F21" s="51"/>
      <c r="G21" s="52"/>
      <c r="H21" s="62">
        <f>+K10+N10</f>
        <v>979596</v>
      </c>
      <c r="I21" s="34"/>
    </row>
    <row r="22" spans="4:12" x14ac:dyDescent="0.25">
      <c r="D22" s="57" t="s">
        <v>63</v>
      </c>
      <c r="E22" s="56"/>
      <c r="F22" s="57" t="s">
        <v>62</v>
      </c>
      <c r="G22" s="58"/>
      <c r="H22" s="80"/>
      <c r="I22" s="81">
        <f>+P11</f>
        <v>15616952</v>
      </c>
      <c r="J22" s="38"/>
      <c r="K22" s="38"/>
      <c r="L22" s="38"/>
    </row>
    <row r="23" spans="4:12" x14ac:dyDescent="0.25">
      <c r="E23" s="29"/>
      <c r="I23" s="34"/>
    </row>
    <row r="24" spans="4:12" ht="15.75" thickBot="1" x14ac:dyDescent="0.3">
      <c r="E24" s="29"/>
      <c r="F24" s="21" t="s">
        <v>43</v>
      </c>
      <c r="H24" s="39">
        <f>SUM(H15:H23)</f>
        <v>15616952</v>
      </c>
      <c r="I24" s="40">
        <f>SUM(I17:I23)</f>
        <v>15616952</v>
      </c>
      <c r="J24" s="41"/>
      <c r="K24" s="41"/>
      <c r="L24" s="41"/>
    </row>
    <row r="25" spans="4:12" ht="16.5" thickTop="1" thickBot="1" x14ac:dyDescent="0.3">
      <c r="E25" s="42"/>
      <c r="F25" s="43"/>
      <c r="G25" s="44"/>
      <c r="H25" s="44"/>
      <c r="I25" s="45"/>
    </row>
  </sheetData>
  <mergeCells count="1">
    <mergeCell ref="E13:I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E69A-B0D4-406D-B8F6-73A035252AA5}">
  <dimension ref="A1:N20"/>
  <sheetViews>
    <sheetView workbookViewId="0">
      <selection activeCell="F32" sqref="F32"/>
    </sheetView>
  </sheetViews>
  <sheetFormatPr baseColWidth="10" defaultRowHeight="15" x14ac:dyDescent="0.25"/>
  <cols>
    <col min="1" max="4" width="11.42578125" style="21"/>
    <col min="5" max="5" width="34.7109375" style="21" customWidth="1"/>
    <col min="6" max="7" width="11.42578125" style="21"/>
    <col min="8" max="8" width="11.42578125" style="23"/>
    <col min="9" max="9" width="11.42578125" style="21"/>
    <col min="10" max="13" width="11.42578125" style="22"/>
    <col min="14" max="14" width="19" style="21" customWidth="1"/>
    <col min="15" max="16384" width="11.42578125" style="21"/>
  </cols>
  <sheetData>
    <row r="1" spans="1:14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3" t="s">
        <v>7</v>
      </c>
      <c r="I1" s="21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46" t="s">
        <v>44</v>
      </c>
    </row>
    <row r="2" spans="1:14" x14ac:dyDescent="0.25">
      <c r="A2" s="21">
        <v>1</v>
      </c>
      <c r="B2" s="21">
        <v>33</v>
      </c>
      <c r="C2" s="21" t="s">
        <v>13</v>
      </c>
      <c r="D2" s="21" t="s">
        <v>14</v>
      </c>
      <c r="E2" s="21" t="s">
        <v>15</v>
      </c>
      <c r="F2" s="21">
        <v>2147</v>
      </c>
      <c r="G2" s="21">
        <v>44585</v>
      </c>
      <c r="H2" s="23">
        <v>45315</v>
      </c>
      <c r="J2" s="22">
        <v>0</v>
      </c>
      <c r="K2" s="22">
        <v>330000</v>
      </c>
      <c r="L2" s="22">
        <v>62700</v>
      </c>
      <c r="M2" s="22">
        <v>392700</v>
      </c>
      <c r="N2" s="21" t="s">
        <v>45</v>
      </c>
    </row>
    <row r="3" spans="1:14" x14ac:dyDescent="0.25">
      <c r="A3" s="21">
        <v>2</v>
      </c>
      <c r="B3" s="21">
        <v>33</v>
      </c>
      <c r="C3" s="21" t="s">
        <v>13</v>
      </c>
      <c r="D3" s="21" t="s">
        <v>37</v>
      </c>
      <c r="E3" s="21" t="s">
        <v>38</v>
      </c>
      <c r="F3" s="21">
        <v>1659</v>
      </c>
      <c r="G3" s="21">
        <v>44588</v>
      </c>
      <c r="H3" s="23">
        <v>45318</v>
      </c>
      <c r="J3" s="22">
        <v>0</v>
      </c>
      <c r="K3" s="22">
        <v>520000</v>
      </c>
      <c r="L3" s="22">
        <v>98800</v>
      </c>
      <c r="M3" s="22">
        <v>618800</v>
      </c>
      <c r="N3" s="21" t="s">
        <v>45</v>
      </c>
    </row>
    <row r="4" spans="1:14" x14ac:dyDescent="0.25">
      <c r="A4" s="21">
        <v>3</v>
      </c>
      <c r="B4" s="21">
        <v>33</v>
      </c>
      <c r="C4" s="21" t="s">
        <v>13</v>
      </c>
      <c r="D4" s="21" t="s">
        <v>14</v>
      </c>
      <c r="E4" s="21" t="s">
        <v>15</v>
      </c>
      <c r="F4" s="21">
        <v>2153</v>
      </c>
      <c r="G4" s="21">
        <v>44589</v>
      </c>
      <c r="H4" s="23">
        <v>45319</v>
      </c>
      <c r="J4" s="22">
        <v>0</v>
      </c>
      <c r="K4" s="22">
        <v>330000</v>
      </c>
      <c r="L4" s="22">
        <v>62700</v>
      </c>
      <c r="M4" s="22">
        <v>392700</v>
      </c>
      <c r="N4" s="21" t="s">
        <v>45</v>
      </c>
    </row>
    <row r="5" spans="1:14" x14ac:dyDescent="0.25">
      <c r="A5" s="21">
        <v>4</v>
      </c>
      <c r="B5" s="21">
        <v>33</v>
      </c>
      <c r="C5" s="21" t="s">
        <v>13</v>
      </c>
      <c r="D5" s="21" t="s">
        <v>39</v>
      </c>
      <c r="E5" s="21" t="s">
        <v>40</v>
      </c>
      <c r="F5" s="21">
        <v>10340006</v>
      </c>
      <c r="G5" s="21">
        <v>44601</v>
      </c>
      <c r="H5" s="23">
        <v>45331</v>
      </c>
      <c r="J5" s="22">
        <v>0</v>
      </c>
      <c r="K5" s="22">
        <v>18105</v>
      </c>
      <c r="L5" s="22">
        <v>3440</v>
      </c>
      <c r="M5" s="22">
        <v>21545</v>
      </c>
      <c r="N5" s="21" t="s">
        <v>48</v>
      </c>
    </row>
    <row r="6" spans="1:14" x14ac:dyDescent="0.25">
      <c r="A6" s="21">
        <v>5</v>
      </c>
      <c r="B6" s="21">
        <v>33</v>
      </c>
      <c r="C6" s="21" t="s">
        <v>13</v>
      </c>
      <c r="D6" s="21" t="s">
        <v>18</v>
      </c>
      <c r="E6" s="21" t="s">
        <v>19</v>
      </c>
      <c r="F6" s="21">
        <v>39136452</v>
      </c>
      <c r="G6" s="21">
        <v>44616</v>
      </c>
      <c r="H6" s="23">
        <v>45347</v>
      </c>
      <c r="J6" s="22">
        <v>0</v>
      </c>
      <c r="K6" s="22">
        <v>9868</v>
      </c>
      <c r="L6" s="22">
        <v>1875</v>
      </c>
      <c r="M6" s="22">
        <v>11743</v>
      </c>
      <c r="N6" s="21" t="s">
        <v>46</v>
      </c>
    </row>
    <row r="7" spans="1:14" x14ac:dyDescent="0.25">
      <c r="A7" s="21">
        <v>6</v>
      </c>
      <c r="B7" s="21">
        <v>34</v>
      </c>
      <c r="C7" s="21" t="s">
        <v>13</v>
      </c>
      <c r="D7" s="21" t="s">
        <v>18</v>
      </c>
      <c r="E7" s="21" t="s">
        <v>19</v>
      </c>
      <c r="F7" s="21">
        <v>8311607</v>
      </c>
      <c r="G7" s="21">
        <v>44616</v>
      </c>
      <c r="H7" s="23">
        <v>45347</v>
      </c>
      <c r="J7" s="22">
        <v>19158</v>
      </c>
      <c r="K7" s="22">
        <v>0</v>
      </c>
      <c r="L7" s="22">
        <v>0</v>
      </c>
      <c r="M7" s="22">
        <v>19158</v>
      </c>
      <c r="N7" s="21" t="s">
        <v>46</v>
      </c>
    </row>
    <row r="9" spans="1:14" x14ac:dyDescent="0.25">
      <c r="H9" s="26" t="s">
        <v>43</v>
      </c>
      <c r="I9" s="27"/>
      <c r="J9" s="24">
        <f>SUM(J2:J8)</f>
        <v>19158</v>
      </c>
      <c r="K9" s="24">
        <f>SUM(K2:K8)</f>
        <v>1207973</v>
      </c>
      <c r="L9" s="24">
        <f>SUM(L2:L7)</f>
        <v>229515</v>
      </c>
      <c r="M9" s="24">
        <f>SUM(M2:M8)</f>
        <v>1456646</v>
      </c>
    </row>
    <row r="10" spans="1:14" ht="15.75" thickBot="1" x14ac:dyDescent="0.3"/>
    <row r="11" spans="1:14" x14ac:dyDescent="0.25">
      <c r="E11" s="65" t="s">
        <v>51</v>
      </c>
      <c r="F11" s="66"/>
      <c r="G11" s="66"/>
      <c r="H11" s="66"/>
      <c r="I11" s="67"/>
    </row>
    <row r="12" spans="1:14" x14ac:dyDescent="0.25">
      <c r="E12" s="29"/>
      <c r="H12" s="30" t="s">
        <v>54</v>
      </c>
      <c r="I12" s="31" t="s">
        <v>55</v>
      </c>
    </row>
    <row r="13" spans="1:14" x14ac:dyDescent="0.25">
      <c r="E13" s="29" t="s">
        <v>45</v>
      </c>
      <c r="H13" s="33">
        <f>+K2+K3+K4</f>
        <v>1180000</v>
      </c>
      <c r="I13" s="34"/>
    </row>
    <row r="14" spans="1:14" x14ac:dyDescent="0.25">
      <c r="E14" s="29" t="s">
        <v>56</v>
      </c>
      <c r="H14" s="35">
        <f>+K5</f>
        <v>18105</v>
      </c>
      <c r="I14" s="34"/>
    </row>
    <row r="15" spans="1:14" x14ac:dyDescent="0.25">
      <c r="E15" s="29" t="s">
        <v>46</v>
      </c>
      <c r="H15" s="35">
        <f>+K6+J7</f>
        <v>29026</v>
      </c>
      <c r="I15" s="34"/>
    </row>
    <row r="16" spans="1:14" x14ac:dyDescent="0.25">
      <c r="E16" s="29" t="s">
        <v>52</v>
      </c>
      <c r="H16" s="35">
        <f>+L9</f>
        <v>229515</v>
      </c>
      <c r="I16" s="34"/>
    </row>
    <row r="17" spans="5:9" x14ac:dyDescent="0.25">
      <c r="E17" s="29"/>
      <c r="F17" s="21" t="s">
        <v>53</v>
      </c>
      <c r="H17" s="36"/>
      <c r="I17" s="37">
        <f>+M9</f>
        <v>1456646</v>
      </c>
    </row>
    <row r="18" spans="5:9" x14ac:dyDescent="0.25">
      <c r="E18" s="29"/>
      <c r="I18" s="34"/>
    </row>
    <row r="19" spans="5:9" ht="15.75" thickBot="1" x14ac:dyDescent="0.3">
      <c r="E19" s="29"/>
      <c r="F19" s="21" t="s">
        <v>43</v>
      </c>
      <c r="H19" s="39">
        <f>SUM(H13:H18)</f>
        <v>1456646</v>
      </c>
      <c r="I19" s="40">
        <f>SUM(I16:I18)</f>
        <v>1456646</v>
      </c>
    </row>
    <row r="20" spans="5:9" ht="16.5" thickTop="1" thickBot="1" x14ac:dyDescent="0.3">
      <c r="E20" s="42"/>
      <c r="F20" s="43"/>
      <c r="G20" s="43"/>
      <c r="H20" s="44"/>
      <c r="I20" s="45"/>
    </row>
  </sheetData>
  <mergeCells count="1">
    <mergeCell ref="E11:I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891E-C2A2-46C1-9B9C-35E17A4A6481}">
  <sheetPr>
    <tabColor rgb="FF00B050"/>
  </sheetPr>
  <dimension ref="A1:N17"/>
  <sheetViews>
    <sheetView workbookViewId="0">
      <selection activeCell="E9" sqref="E9:I17"/>
    </sheetView>
  </sheetViews>
  <sheetFormatPr baseColWidth="10" defaultRowHeight="15" x14ac:dyDescent="0.25"/>
  <cols>
    <col min="5" max="5" width="29.140625" customWidth="1"/>
    <col min="8" max="8" width="11.42578125" style="1"/>
    <col min="10" max="13" width="11.42578125" style="2"/>
    <col min="14" max="14" width="19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3" t="s">
        <v>44</v>
      </c>
    </row>
    <row r="2" spans="1:14" x14ac:dyDescent="0.25">
      <c r="A2">
        <v>1</v>
      </c>
      <c r="B2">
        <v>33</v>
      </c>
      <c r="C2" t="s">
        <v>13</v>
      </c>
      <c r="D2" t="s">
        <v>14</v>
      </c>
      <c r="E2" t="s">
        <v>15</v>
      </c>
      <c r="F2">
        <v>2197</v>
      </c>
      <c r="G2">
        <v>44634</v>
      </c>
      <c r="H2" s="1">
        <v>44634.619756944441</v>
      </c>
      <c r="J2" s="2">
        <v>0</v>
      </c>
      <c r="K2" s="2">
        <v>412500</v>
      </c>
      <c r="L2" s="2">
        <v>78375</v>
      </c>
      <c r="M2" s="2">
        <v>490875</v>
      </c>
      <c r="N2" t="s">
        <v>45</v>
      </c>
    </row>
    <row r="3" spans="1:14" x14ac:dyDescent="0.25">
      <c r="A3">
        <v>2</v>
      </c>
      <c r="B3">
        <v>33</v>
      </c>
      <c r="C3" t="s">
        <v>13</v>
      </c>
      <c r="D3" t="s">
        <v>18</v>
      </c>
      <c r="E3" t="s">
        <v>19</v>
      </c>
      <c r="F3">
        <v>39420634</v>
      </c>
      <c r="G3">
        <v>44649</v>
      </c>
      <c r="H3" s="1">
        <v>44650.170810185184</v>
      </c>
      <c r="J3" s="2">
        <v>0</v>
      </c>
      <c r="K3" s="2">
        <v>9972</v>
      </c>
      <c r="L3" s="2">
        <v>1894</v>
      </c>
      <c r="M3" s="2">
        <v>11866</v>
      </c>
      <c r="N3" t="s">
        <v>46</v>
      </c>
    </row>
    <row r="4" spans="1:14" x14ac:dyDescent="0.25">
      <c r="A4">
        <v>3</v>
      </c>
      <c r="B4">
        <v>34</v>
      </c>
      <c r="C4" t="s">
        <v>13</v>
      </c>
      <c r="D4" t="s">
        <v>18</v>
      </c>
      <c r="E4" t="s">
        <v>19</v>
      </c>
      <c r="F4">
        <v>8479500</v>
      </c>
      <c r="G4">
        <v>44649</v>
      </c>
      <c r="H4" s="1">
        <v>44650.592141203706</v>
      </c>
      <c r="J4" s="2">
        <v>19358</v>
      </c>
      <c r="K4" s="2">
        <v>0</v>
      </c>
      <c r="L4" s="2">
        <v>0</v>
      </c>
      <c r="M4" s="2">
        <v>19358</v>
      </c>
      <c r="N4" t="s">
        <v>47</v>
      </c>
    </row>
    <row r="6" spans="1:14" x14ac:dyDescent="0.25">
      <c r="H6" s="4" t="s">
        <v>43</v>
      </c>
      <c r="I6" s="5"/>
      <c r="J6" s="6">
        <v>19158</v>
      </c>
      <c r="K6" s="6">
        <f>SUM(K2:K5)</f>
        <v>422472</v>
      </c>
      <c r="L6" s="6">
        <f>SUM(L2:L5)</f>
        <v>80269</v>
      </c>
      <c r="M6" s="6">
        <f>SUM(M2:M4)</f>
        <v>522099</v>
      </c>
    </row>
    <row r="8" spans="1:14" ht="15.75" thickBot="1" x14ac:dyDescent="0.3"/>
    <row r="9" spans="1:14" x14ac:dyDescent="0.25">
      <c r="E9" s="68" t="s">
        <v>51</v>
      </c>
      <c r="F9" s="69"/>
      <c r="G9" s="69"/>
      <c r="H9" s="69"/>
      <c r="I9" s="70"/>
    </row>
    <row r="10" spans="1:14" x14ac:dyDescent="0.25">
      <c r="E10" s="12"/>
      <c r="H10" s="10" t="s">
        <v>54</v>
      </c>
      <c r="I10" s="13" t="s">
        <v>55</v>
      </c>
    </row>
    <row r="11" spans="1:14" x14ac:dyDescent="0.25">
      <c r="E11" s="12" t="s">
        <v>45</v>
      </c>
      <c r="H11" s="7">
        <f>+K2</f>
        <v>412500</v>
      </c>
      <c r="I11" s="14"/>
    </row>
    <row r="12" spans="1:14" x14ac:dyDescent="0.25">
      <c r="E12" s="12" t="s">
        <v>46</v>
      </c>
      <c r="H12" s="8">
        <f>+K3+J4</f>
        <v>29330</v>
      </c>
      <c r="I12" s="14"/>
    </row>
    <row r="13" spans="1:14" x14ac:dyDescent="0.25">
      <c r="E13" s="12" t="s">
        <v>52</v>
      </c>
      <c r="H13" s="8">
        <f>+L6</f>
        <v>80269</v>
      </c>
      <c r="I13" s="14"/>
    </row>
    <row r="14" spans="1:14" x14ac:dyDescent="0.25">
      <c r="E14" s="12"/>
      <c r="F14" t="s">
        <v>53</v>
      </c>
      <c r="H14" s="9"/>
      <c r="I14" s="15">
        <f>+M6</f>
        <v>522099</v>
      </c>
    </row>
    <row r="15" spans="1:14" x14ac:dyDescent="0.25">
      <c r="E15" s="12"/>
      <c r="I15" s="14"/>
    </row>
    <row r="16" spans="1:14" ht="15.75" thickBot="1" x14ac:dyDescent="0.3">
      <c r="E16" s="12"/>
      <c r="F16" t="s">
        <v>43</v>
      </c>
      <c r="H16" s="11">
        <f>SUM(H11:H15)</f>
        <v>522099</v>
      </c>
      <c r="I16" s="16">
        <f>SUM(I13:I15)</f>
        <v>522099</v>
      </c>
    </row>
    <row r="17" spans="5:9" ht="16.5" thickTop="1" thickBot="1" x14ac:dyDescent="0.3">
      <c r="E17" s="17"/>
      <c r="F17" s="18"/>
      <c r="G17" s="18"/>
      <c r="H17" s="19"/>
      <c r="I17" s="20"/>
    </row>
  </sheetData>
  <mergeCells count="1">
    <mergeCell ref="E9:I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2D0E-66F7-4626-8BE5-6255F738A867}">
  <sheetPr>
    <tabColor rgb="FFFFC000"/>
  </sheetPr>
  <dimension ref="A1:P20"/>
  <sheetViews>
    <sheetView tabSelected="1" topLeftCell="C1" zoomScale="130" zoomScaleNormal="130" workbookViewId="0">
      <selection activeCell="K13" sqref="K13"/>
    </sheetView>
  </sheetViews>
  <sheetFormatPr baseColWidth="10" defaultRowHeight="15" x14ac:dyDescent="0.25"/>
  <cols>
    <col min="1" max="3" width="11.42578125" style="21"/>
    <col min="4" max="4" width="32.140625" style="21" customWidth="1"/>
    <col min="5" max="5" width="26.7109375" style="21" customWidth="1"/>
    <col min="6" max="6" width="11.42578125" style="21"/>
    <col min="7" max="9" width="11.42578125" style="23"/>
    <col min="10" max="11" width="11.42578125" style="21"/>
    <col min="12" max="12" width="13.140625" style="22" bestFit="1" customWidth="1"/>
    <col min="13" max="13" width="11.5703125" style="22" bestFit="1" customWidth="1"/>
    <col min="14" max="14" width="13.140625" style="22" bestFit="1" customWidth="1"/>
    <col min="15" max="15" width="18.140625" style="22" customWidth="1"/>
    <col min="16" max="16384" width="11.42578125" style="21"/>
  </cols>
  <sheetData>
    <row r="1" spans="1:16" x14ac:dyDescent="0.25">
      <c r="A1" s="21" t="s">
        <v>0</v>
      </c>
      <c r="B1" s="21" t="s">
        <v>1</v>
      </c>
      <c r="C1" s="21" t="s">
        <v>20</v>
      </c>
      <c r="D1" s="51" t="s">
        <v>21</v>
      </c>
      <c r="E1" s="51" t="s">
        <v>4</v>
      </c>
      <c r="F1" s="51" t="s">
        <v>5</v>
      </c>
      <c r="G1" s="52" t="s">
        <v>6</v>
      </c>
      <c r="H1" s="52" t="s">
        <v>7</v>
      </c>
      <c r="I1" s="52" t="s">
        <v>22</v>
      </c>
      <c r="J1" s="51" t="s">
        <v>23</v>
      </c>
      <c r="K1" s="55" t="s">
        <v>9</v>
      </c>
      <c r="L1" s="53" t="s">
        <v>10</v>
      </c>
      <c r="M1" s="53" t="s">
        <v>24</v>
      </c>
      <c r="N1" s="53" t="s">
        <v>25</v>
      </c>
      <c r="O1" s="25" t="s">
        <v>50</v>
      </c>
    </row>
    <row r="2" spans="1:16" x14ac:dyDescent="0.25">
      <c r="A2" s="21">
        <v>1</v>
      </c>
      <c r="B2" s="21">
        <v>33</v>
      </c>
      <c r="C2" s="21" t="s">
        <v>13</v>
      </c>
      <c r="D2" s="21" t="s">
        <v>26</v>
      </c>
      <c r="E2" s="21" t="s">
        <v>27</v>
      </c>
      <c r="F2" s="21">
        <v>408</v>
      </c>
      <c r="G2" s="23">
        <v>45541</v>
      </c>
      <c r="K2" s="21">
        <v>0</v>
      </c>
      <c r="L2" s="22">
        <v>1407000</v>
      </c>
      <c r="M2" s="22">
        <v>267330</v>
      </c>
      <c r="N2" s="22">
        <v>1674330</v>
      </c>
      <c r="O2" s="60" t="s">
        <v>45</v>
      </c>
      <c r="P2" s="21" t="s">
        <v>80</v>
      </c>
    </row>
    <row r="3" spans="1:16" x14ac:dyDescent="0.25">
      <c r="A3" s="21">
        <v>2</v>
      </c>
      <c r="B3" s="21">
        <v>33</v>
      </c>
      <c r="C3" s="21" t="s">
        <v>13</v>
      </c>
      <c r="D3" s="21" t="s">
        <v>28</v>
      </c>
      <c r="E3" s="21" t="s">
        <v>29</v>
      </c>
      <c r="F3" s="21">
        <v>409</v>
      </c>
      <c r="G3" s="23">
        <v>45541</v>
      </c>
      <c r="K3" s="21">
        <v>0</v>
      </c>
      <c r="L3" s="22">
        <v>469000</v>
      </c>
      <c r="M3" s="22">
        <v>89110</v>
      </c>
      <c r="N3" s="22">
        <v>558110</v>
      </c>
      <c r="O3" s="60" t="s">
        <v>45</v>
      </c>
    </row>
    <row r="4" spans="1:16" x14ac:dyDescent="0.25">
      <c r="A4" s="21">
        <v>3</v>
      </c>
      <c r="B4" s="21">
        <v>33</v>
      </c>
      <c r="C4" s="21" t="s">
        <v>13</v>
      </c>
      <c r="D4" s="21" t="s">
        <v>30</v>
      </c>
      <c r="E4" s="21" t="s">
        <v>31</v>
      </c>
      <c r="F4" s="21">
        <v>410</v>
      </c>
      <c r="G4" s="23">
        <v>45546</v>
      </c>
      <c r="K4" s="21">
        <v>0</v>
      </c>
      <c r="L4" s="22">
        <v>115000</v>
      </c>
      <c r="M4" s="22">
        <v>21850</v>
      </c>
      <c r="N4" s="22">
        <v>136850</v>
      </c>
      <c r="O4" s="60" t="s">
        <v>45</v>
      </c>
      <c r="P4" s="21" t="s">
        <v>83</v>
      </c>
    </row>
    <row r="5" spans="1:16" x14ac:dyDescent="0.25">
      <c r="A5" s="21">
        <v>4</v>
      </c>
      <c r="B5" s="21">
        <v>33</v>
      </c>
      <c r="C5" s="21" t="s">
        <v>13</v>
      </c>
      <c r="D5" s="21" t="s">
        <v>28</v>
      </c>
      <c r="E5" s="21" t="s">
        <v>29</v>
      </c>
      <c r="F5" s="21">
        <v>411</v>
      </c>
      <c r="G5" s="23">
        <v>45559</v>
      </c>
      <c r="K5" s="21">
        <v>0</v>
      </c>
      <c r="L5" s="22">
        <v>484000</v>
      </c>
      <c r="M5" s="22">
        <v>91960</v>
      </c>
      <c r="N5" s="22">
        <v>575960</v>
      </c>
      <c r="O5" s="60" t="s">
        <v>45</v>
      </c>
    </row>
    <row r="6" spans="1:16" x14ac:dyDescent="0.25">
      <c r="A6" s="21">
        <v>5</v>
      </c>
      <c r="B6" s="21">
        <v>33</v>
      </c>
      <c r="C6" s="21" t="s">
        <v>13</v>
      </c>
      <c r="D6" s="21" t="s">
        <v>32</v>
      </c>
      <c r="E6" s="21" t="s">
        <v>33</v>
      </c>
      <c r="F6" s="21">
        <v>412</v>
      </c>
      <c r="G6" s="23">
        <v>45559</v>
      </c>
      <c r="K6" s="21">
        <v>0</v>
      </c>
      <c r="L6" s="22">
        <v>203097</v>
      </c>
      <c r="M6" s="22">
        <v>38588</v>
      </c>
      <c r="N6" s="22">
        <v>241685</v>
      </c>
      <c r="O6" s="60" t="s">
        <v>45</v>
      </c>
    </row>
    <row r="7" spans="1:16" x14ac:dyDescent="0.25">
      <c r="A7" s="21">
        <v>6</v>
      </c>
      <c r="B7" s="21">
        <v>33</v>
      </c>
      <c r="C7" s="21" t="s">
        <v>13</v>
      </c>
      <c r="D7" s="21" t="s">
        <v>32</v>
      </c>
      <c r="E7" s="21" t="s">
        <v>33</v>
      </c>
      <c r="F7" s="21">
        <v>413</v>
      </c>
      <c r="G7" s="23">
        <v>45560</v>
      </c>
      <c r="K7" s="21">
        <v>0</v>
      </c>
      <c r="L7" s="22">
        <v>342000</v>
      </c>
      <c r="M7" s="22">
        <v>64980</v>
      </c>
      <c r="N7" s="22">
        <v>406980</v>
      </c>
      <c r="O7" s="60" t="s">
        <v>45</v>
      </c>
    </row>
    <row r="8" spans="1:16" x14ac:dyDescent="0.25">
      <c r="A8" s="21">
        <v>7</v>
      </c>
      <c r="B8" s="21">
        <v>33</v>
      </c>
      <c r="C8" s="21" t="s">
        <v>13</v>
      </c>
      <c r="D8" s="21" t="s">
        <v>34</v>
      </c>
      <c r="E8" s="21" t="s">
        <v>35</v>
      </c>
      <c r="F8" s="21">
        <v>414</v>
      </c>
      <c r="G8" s="23">
        <v>45563</v>
      </c>
      <c r="K8" s="21">
        <v>0</v>
      </c>
      <c r="L8" s="22">
        <v>469000</v>
      </c>
      <c r="M8" s="22">
        <v>89110</v>
      </c>
      <c r="N8" s="22">
        <v>558110</v>
      </c>
      <c r="O8" s="60" t="s">
        <v>45</v>
      </c>
    </row>
    <row r="10" spans="1:16" x14ac:dyDescent="0.25">
      <c r="I10" s="48" t="s">
        <v>43</v>
      </c>
      <c r="J10" s="49"/>
      <c r="K10" s="49">
        <f>SUM(K2:K9)</f>
        <v>0</v>
      </c>
      <c r="L10" s="50">
        <f>SUM(L2:L9)</f>
        <v>3489097</v>
      </c>
      <c r="M10" s="85">
        <f>SUM(M2:M9)</f>
        <v>662928</v>
      </c>
      <c r="N10" s="50">
        <f>SUM(N2:N9)</f>
        <v>4152025</v>
      </c>
    </row>
    <row r="11" spans="1:16" ht="15.75" thickBot="1" x14ac:dyDescent="0.3"/>
    <row r="12" spans="1:16" x14ac:dyDescent="0.25">
      <c r="E12" s="82" t="s">
        <v>51</v>
      </c>
      <c r="F12" s="83"/>
      <c r="G12" s="83"/>
      <c r="H12" s="83"/>
      <c r="I12" s="84"/>
    </row>
    <row r="13" spans="1:16" x14ac:dyDescent="0.25">
      <c r="E13" s="29"/>
      <c r="H13" s="30" t="s">
        <v>54</v>
      </c>
      <c r="I13" s="31" t="s">
        <v>55</v>
      </c>
    </row>
    <row r="14" spans="1:16" x14ac:dyDescent="0.25">
      <c r="E14" s="29"/>
      <c r="H14" s="33"/>
      <c r="I14" s="34"/>
    </row>
    <row r="15" spans="1:16" x14ac:dyDescent="0.25">
      <c r="D15" s="21" t="s">
        <v>60</v>
      </c>
      <c r="E15" s="61" t="s">
        <v>59</v>
      </c>
      <c r="F15" s="51"/>
      <c r="G15" s="52"/>
      <c r="H15" s="62">
        <f>+N10</f>
        <v>4152025</v>
      </c>
      <c r="I15" s="34"/>
    </row>
    <row r="16" spans="1:16" x14ac:dyDescent="0.25">
      <c r="D16" s="21" t="s">
        <v>63</v>
      </c>
      <c r="E16" s="29"/>
      <c r="F16" s="51" t="s">
        <v>58</v>
      </c>
      <c r="G16" s="52"/>
      <c r="H16" s="62"/>
      <c r="I16" s="64">
        <f>+M10</f>
        <v>662928</v>
      </c>
      <c r="J16" s="21" t="s">
        <v>81</v>
      </c>
      <c r="L16" s="22" t="s">
        <v>82</v>
      </c>
    </row>
    <row r="17" spans="4:9" x14ac:dyDescent="0.25">
      <c r="D17" s="21" t="s">
        <v>76</v>
      </c>
      <c r="E17" s="29"/>
      <c r="F17" s="51" t="s">
        <v>57</v>
      </c>
      <c r="G17" s="52"/>
      <c r="H17" s="63"/>
      <c r="I17" s="64">
        <f>+L10</f>
        <v>3489097</v>
      </c>
    </row>
    <row r="18" spans="4:9" x14ac:dyDescent="0.25">
      <c r="E18" s="29"/>
      <c r="I18" s="34"/>
    </row>
    <row r="19" spans="4:9" ht="15.75" thickBot="1" x14ac:dyDescent="0.3">
      <c r="E19" s="29"/>
      <c r="F19" s="21" t="s">
        <v>43</v>
      </c>
      <c r="H19" s="39">
        <f>SUM(H14:H18)</f>
        <v>4152025</v>
      </c>
      <c r="I19" s="40">
        <f>SUM(I16:I18)</f>
        <v>4152025</v>
      </c>
    </row>
    <row r="20" spans="4:9" ht="16.5" thickTop="1" thickBot="1" x14ac:dyDescent="0.3">
      <c r="E20" s="42"/>
      <c r="F20" s="43"/>
      <c r="G20" s="44"/>
      <c r="H20" s="44"/>
      <c r="I20" s="45"/>
    </row>
  </sheetData>
  <mergeCells count="1">
    <mergeCell ref="E12:I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9BBB-11FC-40A5-81E8-F33C937F576F}">
  <dimension ref="A1:N17"/>
  <sheetViews>
    <sheetView topLeftCell="B1" workbookViewId="0">
      <selection activeCell="F14" sqref="F14"/>
    </sheetView>
  </sheetViews>
  <sheetFormatPr baseColWidth="10" defaultRowHeight="15" x14ac:dyDescent="0.25"/>
  <cols>
    <col min="1" max="4" width="11.42578125" style="21"/>
    <col min="5" max="5" width="27.28515625" style="21" customWidth="1"/>
    <col min="6" max="6" width="19" style="21" customWidth="1"/>
    <col min="7" max="7" width="11.42578125" style="21"/>
    <col min="8" max="10" width="11.42578125" style="23"/>
    <col min="11" max="11" width="13.140625" style="21" bestFit="1" customWidth="1"/>
    <col min="12" max="12" width="11.5703125" style="21" bestFit="1" customWidth="1"/>
    <col min="13" max="13" width="13.140625" style="21" bestFit="1" customWidth="1"/>
    <col min="14" max="16384" width="11.42578125" style="21"/>
  </cols>
  <sheetData>
    <row r="1" spans="1:14" x14ac:dyDescent="0.25">
      <c r="A1" s="21" t="s">
        <v>0</v>
      </c>
      <c r="B1" s="21" t="s">
        <v>1</v>
      </c>
      <c r="C1" s="21" t="s">
        <v>20</v>
      </c>
      <c r="D1" s="21" t="s">
        <v>21</v>
      </c>
      <c r="E1" s="21" t="s">
        <v>4</v>
      </c>
      <c r="F1" s="21" t="s">
        <v>5</v>
      </c>
      <c r="G1" s="21" t="s">
        <v>6</v>
      </c>
      <c r="H1" s="23" t="s">
        <v>7</v>
      </c>
      <c r="I1" s="23" t="s">
        <v>22</v>
      </c>
      <c r="J1" s="26" t="s">
        <v>9</v>
      </c>
      <c r="K1" s="27" t="s">
        <v>10</v>
      </c>
      <c r="L1" s="27" t="s">
        <v>24</v>
      </c>
      <c r="M1" s="27" t="s">
        <v>25</v>
      </c>
    </row>
    <row r="2" spans="1:14" x14ac:dyDescent="0.25">
      <c r="A2" s="21">
        <v>1</v>
      </c>
      <c r="B2" s="21">
        <v>33</v>
      </c>
      <c r="C2" s="21" t="s">
        <v>13</v>
      </c>
      <c r="D2" s="21" t="s">
        <v>32</v>
      </c>
      <c r="E2" s="21" t="s">
        <v>33</v>
      </c>
      <c r="F2" s="21">
        <v>415</v>
      </c>
      <c r="G2" s="21">
        <v>44601</v>
      </c>
      <c r="H2" s="23">
        <v>45331</v>
      </c>
      <c r="K2" s="22">
        <v>520000</v>
      </c>
      <c r="L2" s="22">
        <v>98800</v>
      </c>
      <c r="M2" s="22">
        <v>618800</v>
      </c>
      <c r="N2" s="21" t="s">
        <v>45</v>
      </c>
    </row>
    <row r="3" spans="1:14" x14ac:dyDescent="0.25">
      <c r="A3" s="21">
        <v>2</v>
      </c>
      <c r="B3" s="21">
        <v>33</v>
      </c>
      <c r="C3" s="21" t="s">
        <v>13</v>
      </c>
      <c r="D3" s="21" t="s">
        <v>41</v>
      </c>
      <c r="E3" s="21" t="s">
        <v>42</v>
      </c>
      <c r="F3" s="21">
        <v>416</v>
      </c>
      <c r="G3" s="21">
        <v>44606</v>
      </c>
      <c r="H3" s="23">
        <v>45336</v>
      </c>
      <c r="K3" s="22">
        <v>351750</v>
      </c>
      <c r="L3" s="22">
        <v>66833</v>
      </c>
      <c r="M3" s="22">
        <v>418583</v>
      </c>
      <c r="N3" s="21" t="s">
        <v>45</v>
      </c>
    </row>
    <row r="4" spans="1:14" x14ac:dyDescent="0.25">
      <c r="A4" s="21">
        <v>3</v>
      </c>
      <c r="B4" s="21">
        <v>33</v>
      </c>
      <c r="C4" s="21" t="s">
        <v>13</v>
      </c>
      <c r="D4" s="21" t="s">
        <v>28</v>
      </c>
      <c r="E4" s="21" t="s">
        <v>29</v>
      </c>
      <c r="F4" s="21">
        <v>417</v>
      </c>
      <c r="G4" s="21">
        <v>44616</v>
      </c>
      <c r="H4" s="23">
        <v>45346</v>
      </c>
      <c r="K4" s="22">
        <v>234500</v>
      </c>
      <c r="L4" s="22">
        <v>44555</v>
      </c>
      <c r="M4" s="22">
        <v>279055</v>
      </c>
      <c r="N4" s="21" t="s">
        <v>45</v>
      </c>
    </row>
    <row r="5" spans="1:14" x14ac:dyDescent="0.25">
      <c r="A5" s="21">
        <v>4</v>
      </c>
      <c r="B5" s="21">
        <v>61</v>
      </c>
      <c r="C5" s="21" t="s">
        <v>13</v>
      </c>
      <c r="D5" s="21" t="s">
        <v>32</v>
      </c>
      <c r="E5" s="21" t="s">
        <v>33</v>
      </c>
      <c r="F5" s="21">
        <v>25</v>
      </c>
      <c r="G5" s="21">
        <v>44601</v>
      </c>
      <c r="H5" s="23">
        <v>45331</v>
      </c>
      <c r="K5" s="22">
        <v>-190000</v>
      </c>
      <c r="L5" s="22">
        <v>-36100</v>
      </c>
      <c r="M5" s="22">
        <v>-226100</v>
      </c>
      <c r="N5" s="21" t="s">
        <v>49</v>
      </c>
    </row>
    <row r="6" spans="1:14" x14ac:dyDescent="0.25">
      <c r="K6" s="22"/>
      <c r="L6" s="22"/>
      <c r="M6" s="22"/>
    </row>
    <row r="7" spans="1:14" x14ac:dyDescent="0.25">
      <c r="I7" s="26" t="s">
        <v>43</v>
      </c>
      <c r="J7" s="47">
        <f>SUM(J2:J5)</f>
        <v>0</v>
      </c>
      <c r="K7" s="22">
        <f t="shared" ref="K7:M7" si="0">SUM(K2:K5)</f>
        <v>916250</v>
      </c>
      <c r="L7" s="22">
        <f t="shared" si="0"/>
        <v>174088</v>
      </c>
      <c r="M7" s="22">
        <f t="shared" si="0"/>
        <v>1090338</v>
      </c>
    </row>
    <row r="8" spans="1:14" ht="15.75" thickBot="1" x14ac:dyDescent="0.3"/>
    <row r="9" spans="1:14" x14ac:dyDescent="0.25">
      <c r="E9" s="65" t="s">
        <v>51</v>
      </c>
      <c r="F9" s="66"/>
      <c r="G9" s="66"/>
      <c r="H9" s="66"/>
      <c r="I9" s="67"/>
    </row>
    <row r="10" spans="1:14" x14ac:dyDescent="0.25">
      <c r="E10" s="29"/>
      <c r="H10" s="30" t="s">
        <v>54</v>
      </c>
      <c r="I10" s="31" t="s">
        <v>55</v>
      </c>
    </row>
    <row r="11" spans="1:14" x14ac:dyDescent="0.25">
      <c r="E11" s="29"/>
      <c r="H11" s="33"/>
      <c r="I11" s="34"/>
    </row>
    <row r="12" spans="1:14" x14ac:dyDescent="0.25">
      <c r="E12" s="29" t="s">
        <v>59</v>
      </c>
      <c r="H12" s="35">
        <f>+M7</f>
        <v>1090338</v>
      </c>
      <c r="I12" s="34"/>
    </row>
    <row r="13" spans="1:14" x14ac:dyDescent="0.25">
      <c r="E13" s="29"/>
      <c r="F13" s="21" t="s">
        <v>58</v>
      </c>
      <c r="H13" s="35"/>
      <c r="I13" s="37">
        <f>+L7</f>
        <v>174088</v>
      </c>
    </row>
    <row r="14" spans="1:14" x14ac:dyDescent="0.25">
      <c r="E14" s="29"/>
      <c r="F14" s="21" t="s">
        <v>57</v>
      </c>
      <c r="H14" s="36"/>
      <c r="I14" s="37">
        <f>+K7</f>
        <v>916250</v>
      </c>
    </row>
    <row r="15" spans="1:14" x14ac:dyDescent="0.25">
      <c r="E15" s="29"/>
      <c r="I15" s="34"/>
    </row>
    <row r="16" spans="1:14" ht="15.75" thickBot="1" x14ac:dyDescent="0.3">
      <c r="E16" s="29"/>
      <c r="F16" s="21" t="s">
        <v>43</v>
      </c>
      <c r="H16" s="39">
        <f>SUM(H11:H15)</f>
        <v>1090338</v>
      </c>
      <c r="I16" s="40">
        <f>SUM(I13:I15)</f>
        <v>1090338</v>
      </c>
    </row>
    <row r="17" spans="5:9" ht="16.5" thickTop="1" thickBot="1" x14ac:dyDescent="0.3">
      <c r="E17" s="42"/>
      <c r="F17" s="43"/>
      <c r="G17" s="43"/>
      <c r="H17" s="44"/>
      <c r="I17" s="45"/>
    </row>
  </sheetData>
  <mergeCells count="1">
    <mergeCell ref="E9:I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DBCBD-4ABF-4BAD-831F-4CEC36F33FB1}">
  <dimension ref="A1"/>
  <sheetViews>
    <sheetView workbookViewId="0"/>
  </sheetViews>
  <sheetFormatPr baseColWidth="10" defaultRowHeight="15" x14ac:dyDescent="0.25"/>
  <sheetData>
    <row r="1" spans="1:1" x14ac:dyDescent="0.25">
      <c r="A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COMPRAS SEPTIEMBRE</vt:lpstr>
      <vt:lpstr>COMPRAS FEBRERO</vt:lpstr>
      <vt:lpstr>COMPRAS MARZO</vt:lpstr>
      <vt:lpstr>VENTAS SEPTIEMBRE</vt:lpstr>
      <vt:lpstr>VENTAS FEBRERO</vt:lpstr>
      <vt:lpstr>VENTAS 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2022-05-19T22:07:06Z</dcterms:created>
  <dcterms:modified xsi:type="dcterms:W3CDTF">2025-02-20T12:26:24Z</dcterms:modified>
</cp:coreProperties>
</file>